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ThisWorkbook" defaultThemeVersion="124226"/>
  <bookViews>
    <workbookView xWindow="-60" yWindow="-60" windowWidth="15480" windowHeight="11640"/>
  </bookViews>
  <sheets>
    <sheet name="B.O.Q." sheetId="159" r:id="rId1"/>
  </sheets>
  <definedNames>
    <definedName name="_xlnm.Print_Titles" localSheetId="0">B.O.Q.!$9:$9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59"/>
  <c r="G11"/>
  <c r="G12"/>
  <c r="G13"/>
  <c r="G14"/>
  <c r="G15"/>
  <c r="G16"/>
  <c r="G17"/>
  <c r="G18"/>
  <c r="G19"/>
  <c r="G20"/>
  <c r="G22"/>
  <c r="G23"/>
  <c r="G24"/>
  <c r="E26"/>
  <c r="G26"/>
  <c r="G27"/>
  <c r="G28"/>
  <c r="G29"/>
  <c r="G31"/>
  <c r="G32"/>
  <c r="G33"/>
  <c r="G34"/>
  <c r="E36"/>
  <c r="G36"/>
  <c r="E37"/>
  <c r="G37"/>
  <c r="E38"/>
  <c r="G38"/>
  <c r="E39"/>
  <c r="G39"/>
  <c r="G40"/>
  <c r="G41"/>
  <c r="G42"/>
  <c r="G43"/>
  <c r="G44"/>
  <c r="G45"/>
</calcChain>
</file>

<file path=xl/sharedStrings.xml><?xml version="1.0" encoding="utf-8"?>
<sst xmlns="http://schemas.openxmlformats.org/spreadsheetml/2006/main" count="96" uniqueCount="71">
  <si>
    <t>Rs.</t>
  </si>
  <si>
    <t>Quantity</t>
  </si>
  <si>
    <t>Unit</t>
  </si>
  <si>
    <t>Amount</t>
  </si>
  <si>
    <t>Bill of Quantity</t>
  </si>
  <si>
    <t>Estimated Cost:-</t>
  </si>
  <si>
    <t>Sl No.</t>
  </si>
  <si>
    <t>Item of Works</t>
  </si>
  <si>
    <t xml:space="preserve">Rate </t>
  </si>
  <si>
    <t>m3</t>
  </si>
  <si>
    <t>Supply and filling inplinth with local sand under floor including watering ramming can soil dating and dressing comp.</t>
  </si>
  <si>
    <t>Providing designation 100A one brick flat soling  joint filled with local sand including cost of watering taxes royality all complete as per building specification and direction E/I.</t>
  </si>
  <si>
    <t>m2</t>
  </si>
  <si>
    <t>kg</t>
  </si>
  <si>
    <t>Nos</t>
  </si>
  <si>
    <t>MT</t>
  </si>
  <si>
    <t>E/M to be Deposited:-</t>
  </si>
  <si>
    <t>Cost of BOQ:-</t>
  </si>
  <si>
    <t>Date of Tender:-</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</si>
  <si>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</si>
  <si>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Bricks</t>
  </si>
  <si>
    <t>Local Sand</t>
  </si>
  <si>
    <t>Coorse Sand</t>
  </si>
  <si>
    <t>Stone Chips</t>
  </si>
  <si>
    <t>E/Work</t>
  </si>
  <si>
    <t>SOR</t>
  </si>
  <si>
    <t>BCD/ 2.28</t>
  </si>
  <si>
    <t>BCD/ 11.72</t>
  </si>
  <si>
    <t>BCD/5.1.2</t>
  </si>
  <si>
    <t>BCD/5.22.7B</t>
  </si>
  <si>
    <t>BCD/16.42</t>
  </si>
  <si>
    <t>Sub Total:</t>
  </si>
  <si>
    <t>Add S. Fee cost of material:</t>
  </si>
  <si>
    <t>BCD/ 2.8.1</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</si>
  <si>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</si>
  <si>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</si>
  <si>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</si>
  <si>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Providing and laying RCC in Drain  (1:1.5:3) 1 cement 1.5course sand 4 graded stone agregate 20mm nominal size.</t>
  </si>
  <si>
    <t>Reinforcement for R.C.C. work including straigheining, cutting,  bending placing inposition and binding all complete TMTC 500 - 10mm dia</t>
  </si>
  <si>
    <t>BCD/10.2</t>
  </si>
  <si>
    <t>Structural steel work riveted or bolted in built up sections ,trusses and framed work including cutting ,hoisting fixing in position and applying primer coat of approved ateef primer all complete</t>
  </si>
  <si>
    <t>TOTAL RS.</t>
  </si>
  <si>
    <t>Add extra cost of materials:</t>
  </si>
  <si>
    <t>Add carriage cost of materials:</t>
  </si>
  <si>
    <t xml:space="preserve"> bricks.</t>
  </si>
  <si>
    <t>bricks</t>
  </si>
  <si>
    <t>cement</t>
  </si>
  <si>
    <t xml:space="preserve">local sand </t>
  </si>
  <si>
    <t xml:space="preserve">coarse sand </t>
  </si>
  <si>
    <t xml:space="preserve">stone aggregates </t>
  </si>
  <si>
    <t>A</t>
  </si>
  <si>
    <t>B</t>
  </si>
  <si>
    <t>C</t>
  </si>
  <si>
    <t>D</t>
  </si>
  <si>
    <t>E</t>
  </si>
  <si>
    <t>TOTAL(2) RS</t>
  </si>
  <si>
    <t>Total (1)</t>
  </si>
  <si>
    <t>SUB TOTAL RS.</t>
  </si>
  <si>
    <t>Add 18% GST</t>
  </si>
  <si>
    <t>TOTAL (1+2) RS</t>
  </si>
  <si>
    <t>say</t>
  </si>
  <si>
    <t>E-Tendering Fee</t>
  </si>
  <si>
    <t>Time of completion:-</t>
  </si>
  <si>
    <t>BCD/ 15.7.4</t>
  </si>
  <si>
    <t>Dismantling of Old drain including stacking of serviceable materials and disposal of unserviceable materials do do all complete job</t>
  </si>
  <si>
    <t>Add 5.36% for 18% GST</t>
  </si>
  <si>
    <t>deduction 20% for old bricks of old drain</t>
  </si>
  <si>
    <t>nos.</t>
  </si>
  <si>
    <t>BCD/ 15.2.1</t>
  </si>
  <si>
    <t>Demolishing cement concrete including disposal of unserviceable materials within 50m lead 1:3:6 or richer mix</t>
  </si>
  <si>
    <t>योजना का नाम:- नगर निगम मोतिहारी क्षेत्रांतर्गत वार्ड संख्या 23 में मुन्ना साहनी के घर से सुनार सहनी के घर होते हुए नवल किशोर सिंह के घर तक  आरसीसी नाला एवं पीसीसी सड़क का निर्माण कार्य</t>
  </si>
</sst>
</file>

<file path=xl/styles.xml><?xml version="1.0" encoding="utf-8"?>
<styleSheet xmlns="http://schemas.openxmlformats.org/spreadsheetml/2006/main">
  <fonts count="12">
    <font>
      <sz val="10"/>
      <name val="Arial"/>
    </font>
    <font>
      <sz val="10"/>
      <name val="Arial"/>
    </font>
    <font>
      <b/>
      <u/>
      <sz val="18"/>
      <name val="Arial"/>
      <family val="2"/>
    </font>
    <font>
      <sz val="10"/>
      <name val="Kruti Dev 010"/>
    </font>
    <font>
      <b/>
      <sz val="14"/>
      <name val="Arial"/>
      <family val="2"/>
    </font>
    <font>
      <sz val="14"/>
      <name val="Arial"/>
      <family val="2"/>
    </font>
    <font>
      <b/>
      <sz val="10"/>
      <name val="Arial"/>
      <family val="2"/>
    </font>
    <font>
      <sz val="10"/>
      <name val="Arial"/>
    </font>
    <font>
      <sz val="10"/>
      <name val="Arial"/>
      <family val="2"/>
    </font>
    <font>
      <sz val="10"/>
      <name val="Arial"/>
    </font>
    <font>
      <sz val="10"/>
      <color indexed="8"/>
      <name val="Arial"/>
      <family val="2"/>
    </font>
    <font>
      <b/>
      <sz val="11"/>
      <name val="Arial"/>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505050"/>
      </right>
      <top style="thin">
        <color rgb="FF505050"/>
      </top>
      <bottom style="thin">
        <color rgb="FF505050"/>
      </bottom>
      <diagonal/>
    </border>
    <border>
      <left style="thin">
        <color indexed="64"/>
      </left>
      <right style="thin">
        <color indexed="64"/>
      </right>
      <top style="thin">
        <color indexed="64"/>
      </top>
      <bottom/>
      <diagonal/>
    </border>
    <border>
      <left/>
      <right style="thin">
        <color indexed="64"/>
      </right>
      <top/>
      <bottom/>
      <diagonal/>
    </border>
    <border>
      <left style="thin">
        <color rgb="FF505050"/>
      </left>
      <right style="thin">
        <color rgb="FF505050"/>
      </right>
      <top style="thin">
        <color rgb="FF505050"/>
      </top>
      <bottom style="thin">
        <color rgb="FF505050"/>
      </bottom>
      <diagonal/>
    </border>
    <border>
      <left style="thin">
        <color rgb="FF505050"/>
      </left>
      <right style="thin">
        <color rgb="FF505050"/>
      </right>
      <top style="thin">
        <color rgb="FF505050"/>
      </top>
      <bottom/>
      <diagonal/>
    </border>
    <border>
      <left/>
      <right style="thin">
        <color rgb="FF505050"/>
      </right>
      <top style="thin">
        <color rgb="FF505050"/>
      </top>
      <bottom/>
      <diagonal/>
    </border>
    <border>
      <left style="thin">
        <color rgb="FF505050"/>
      </left>
      <right/>
      <top style="thin">
        <color rgb="FF505050"/>
      </top>
      <bottom/>
      <diagonal/>
    </border>
  </borders>
  <cellStyleXfs count="1">
    <xf numFmtId="0" fontId="0" fillId="0" borderId="0"/>
  </cellStyleXfs>
  <cellXfs count="69">
    <xf numFmtId="0" fontId="0" fillId="0" borderId="0" xfId="0"/>
    <xf numFmtId="0" fontId="3" fillId="0" borderId="0" xfId="0" applyFont="1"/>
    <xf numFmtId="0" fontId="1" fillId="0" borderId="0" xfId="0" applyFont="1"/>
    <xf numFmtId="0" fontId="1" fillId="0" borderId="0" xfId="0" applyFont="1" applyAlignment="1">
      <alignment horizontal="left" vertical="center" wrapText="1"/>
    </xf>
    <xf numFmtId="0" fontId="6" fillId="0" borderId="0" xfId="0" applyFont="1"/>
    <xf numFmtId="0" fontId="7" fillId="0" borderId="0" xfId="0" applyFont="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justify" vertical="center" wrapText="1"/>
    </xf>
    <xf numFmtId="2"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 fontId="9" fillId="0" borderId="1" xfId="0" applyNumberFormat="1" applyFont="1" applyBorder="1" applyAlignment="1">
      <alignment horizontal="right" vertical="center" wrapText="1"/>
    </xf>
    <xf numFmtId="0" fontId="9" fillId="0" borderId="1" xfId="0" applyFont="1" applyBorder="1" applyAlignment="1">
      <alignment horizontal="justify" vertical="center" wrapText="1"/>
    </xf>
    <xf numFmtId="0" fontId="8" fillId="0" borderId="1" xfId="0" applyFont="1" applyBorder="1" applyAlignment="1">
      <alignment horizontal="justify" wrapText="1"/>
    </xf>
    <xf numFmtId="0" fontId="0" fillId="0" borderId="0" xfId="0" applyAlignment="1">
      <alignment horizontal="left" vertical="center" wrapText="1"/>
    </xf>
    <xf numFmtId="0" fontId="0" fillId="0" borderId="0" xfId="0" applyAlignment="1">
      <alignment horizontal="center" vertical="center" wrapText="1"/>
    </xf>
    <xf numFmtId="2" fontId="0" fillId="0" borderId="0" xfId="0" applyNumberFormat="1"/>
    <xf numFmtId="2" fontId="0" fillId="0" borderId="0" xfId="0" applyNumberFormat="1" applyAlignment="1">
      <alignment horizontal="right"/>
    </xf>
    <xf numFmtId="1" fontId="0" fillId="0" borderId="0" xfId="0" applyNumberFormat="1"/>
    <xf numFmtId="0" fontId="10" fillId="0" borderId="0" xfId="0" applyFont="1"/>
    <xf numFmtId="0" fontId="9" fillId="0" borderId="1" xfId="0" applyFont="1" applyBorder="1" applyAlignment="1">
      <alignment horizontal="right" vertical="center" wrapText="1"/>
    </xf>
    <xf numFmtId="0" fontId="7" fillId="0" borderId="1" xfId="0" applyFont="1" applyBorder="1" applyAlignment="1">
      <alignment horizontal="right" vertical="center" wrapText="1"/>
    </xf>
    <xf numFmtId="0" fontId="6" fillId="0" borderId="2" xfId="0" applyFont="1" applyBorder="1" applyAlignment="1">
      <alignment horizontal="right" vertical="center" wrapText="1"/>
    </xf>
    <xf numFmtId="0" fontId="3" fillId="0" borderId="1" xfId="0" applyFont="1" applyBorder="1"/>
    <xf numFmtId="0" fontId="9" fillId="0" borderId="1" xfId="0" applyFont="1" applyBorder="1" applyAlignment="1">
      <alignment vertical="center" wrapText="1"/>
    </xf>
    <xf numFmtId="0" fontId="6" fillId="0" borderId="1" xfId="0" applyFont="1" applyBorder="1" applyAlignment="1">
      <alignment horizontal="right" wrapText="1"/>
    </xf>
    <xf numFmtId="0" fontId="0" fillId="0" borderId="1" xfId="0" applyBorder="1" applyAlignment="1">
      <alignment horizontal="center" vertical="center" wrapText="1"/>
    </xf>
    <xf numFmtId="0" fontId="6" fillId="0" borderId="1" xfId="0" applyFont="1" applyBorder="1" applyAlignment="1">
      <alignment horizontal="justify" vertical="center" wrapText="1"/>
    </xf>
    <xf numFmtId="2" fontId="9" fillId="0" borderId="1" xfId="0" applyNumberFormat="1" applyFont="1" applyBorder="1" applyAlignment="1">
      <alignment horizontal="right" vertical="center" wrapText="1"/>
    </xf>
    <xf numFmtId="1" fontId="9" fillId="0" borderId="1" xfId="0" applyNumberFormat="1" applyFont="1" applyBorder="1" applyAlignment="1">
      <alignment horizontal="center" vertical="center" wrapText="1"/>
    </xf>
    <xf numFmtId="2" fontId="6" fillId="0" borderId="1" xfId="0" applyNumberFormat="1" applyFont="1" applyBorder="1" applyAlignment="1">
      <alignment horizontal="right" vertical="center" wrapText="1"/>
    </xf>
    <xf numFmtId="2" fontId="9" fillId="0" borderId="7" xfId="0" applyNumberFormat="1" applyFont="1" applyBorder="1" applyAlignment="1">
      <alignment horizontal="center" vertical="center" wrapText="1"/>
    </xf>
    <xf numFmtId="1" fontId="9" fillId="0" borderId="7" xfId="0" applyNumberFormat="1" applyFont="1" applyBorder="1" applyAlignment="1">
      <alignment horizontal="right" vertical="center" wrapText="1"/>
    </xf>
    <xf numFmtId="0" fontId="3" fillId="0" borderId="9" xfId="0" applyFont="1" applyBorder="1"/>
    <xf numFmtId="2" fontId="9" fillId="0" borderId="6" xfId="0" applyNumberFormat="1" applyFont="1" applyBorder="1" applyAlignment="1">
      <alignment horizontal="right" vertical="center" wrapText="1"/>
    </xf>
    <xf numFmtId="0" fontId="9" fillId="0" borderId="7" xfId="0" applyFont="1" applyBorder="1" applyAlignment="1">
      <alignment horizontal="center" vertical="center" wrapText="1"/>
    </xf>
    <xf numFmtId="0" fontId="9" fillId="0" borderId="7" xfId="0" applyFont="1" applyBorder="1" applyAlignment="1">
      <alignment horizontal="right" vertical="center" wrapText="1"/>
    </xf>
    <xf numFmtId="0" fontId="8" fillId="0" borderId="7" xfId="0" applyFont="1" applyBorder="1" applyAlignment="1">
      <alignment horizontal="justify" wrapText="1"/>
    </xf>
    <xf numFmtId="0" fontId="3" fillId="0" borderId="9" xfId="0" applyFont="1" applyBorder="1" applyAlignment="1"/>
    <xf numFmtId="0" fontId="8" fillId="0" borderId="9" xfId="0" applyFont="1" applyBorder="1" applyAlignment="1">
      <alignment vertical="center" wrapText="1"/>
    </xf>
    <xf numFmtId="2" fontId="8" fillId="0" borderId="8" xfId="0" applyNumberFormat="1" applyFont="1" applyBorder="1" applyAlignment="1">
      <alignment horizontal="right" vertical="center" wrapText="1"/>
    </xf>
    <xf numFmtId="0" fontId="9" fillId="0" borderId="10" xfId="0" applyFont="1" applyBorder="1" applyAlignment="1">
      <alignment vertical="center"/>
    </xf>
    <xf numFmtId="2" fontId="9" fillId="0" borderId="10" xfId="0" applyNumberFormat="1" applyFont="1" applyBorder="1" applyAlignment="1"/>
    <xf numFmtId="0" fontId="8" fillId="0" borderId="10" xfId="0" applyFont="1" applyBorder="1" applyAlignment="1">
      <alignment horizontal="right"/>
    </xf>
    <xf numFmtId="0" fontId="3" fillId="0" borderId="10" xfId="0" applyFont="1" applyBorder="1" applyAlignment="1"/>
    <xf numFmtId="1" fontId="6" fillId="0" borderId="0" xfId="0" applyNumberFormat="1" applyFont="1" applyBorder="1" applyAlignment="1">
      <alignment horizontal="right" vertical="center" wrapText="1"/>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right" vertical="center" wrapText="1"/>
    </xf>
    <xf numFmtId="0" fontId="6" fillId="0" borderId="2" xfId="0" applyFont="1" applyBorder="1" applyAlignment="1">
      <alignment horizontal="right" wrapText="1"/>
    </xf>
    <xf numFmtId="0" fontId="2" fillId="0" borderId="0" xfId="0" applyFont="1" applyAlignment="1">
      <alignment horizontal="center"/>
    </xf>
    <xf numFmtId="0" fontId="4" fillId="0" borderId="3"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0" xfId="0" applyFont="1" applyBorder="1" applyAlignment="1">
      <alignment horizontal="justify" vertical="center" wrapText="1"/>
    </xf>
    <xf numFmtId="0" fontId="0" fillId="0" borderId="2" xfId="0" applyBorder="1" applyAlignment="1">
      <alignment horizontal="right" vertical="center" wrapText="1"/>
    </xf>
    <xf numFmtId="0" fontId="0" fillId="0" borderId="4" xfId="0" applyBorder="1" applyAlignment="1">
      <alignment horizontal="right" vertical="center" wrapText="1"/>
    </xf>
    <xf numFmtId="0" fontId="0" fillId="0" borderId="5" xfId="0" applyBorder="1" applyAlignment="1">
      <alignment horizontal="right" vertical="center" wrapText="1"/>
    </xf>
    <xf numFmtId="0" fontId="8" fillId="0" borderId="2" xfId="0" applyFont="1" applyBorder="1" applyAlignment="1">
      <alignment horizontal="right" vertical="center" wrapText="1"/>
    </xf>
    <xf numFmtId="0" fontId="8" fillId="0" borderId="4" xfId="0" applyFont="1" applyBorder="1" applyAlignment="1">
      <alignment horizontal="right" vertical="center" wrapText="1"/>
    </xf>
    <xf numFmtId="0" fontId="8" fillId="0" borderId="5" xfId="0" applyFont="1" applyBorder="1" applyAlignment="1">
      <alignment horizontal="right" vertical="center" wrapText="1"/>
    </xf>
    <xf numFmtId="0" fontId="8" fillId="0" borderId="9" xfId="0" applyFont="1" applyBorder="1" applyAlignment="1">
      <alignment horizontal="right"/>
    </xf>
    <xf numFmtId="0" fontId="8" fillId="0" borderId="9" xfId="0" applyFont="1" applyBorder="1" applyAlignment="1"/>
    <xf numFmtId="2" fontId="8" fillId="0" borderId="11" xfId="0" applyNumberFormat="1" applyFont="1" applyBorder="1"/>
    <xf numFmtId="0" fontId="8" fillId="0" borderId="10" xfId="0" applyFont="1" applyBorder="1" applyAlignment="1"/>
    <xf numFmtId="0" fontId="8" fillId="0" borderId="12" xfId="0" applyFont="1" applyBorder="1" applyAlignment="1"/>
    <xf numFmtId="2" fontId="8" fillId="0" borderId="10" xfId="0" applyNumberFormat="1" applyFont="1" applyBorder="1"/>
    <xf numFmtId="0" fontId="4" fillId="0" borderId="9" xfId="0" applyFont="1" applyBorder="1" applyAlignment="1">
      <alignment horizontal="right"/>
    </xf>
    <xf numFmtId="0" fontId="8" fillId="0" borderId="9" xfId="0" applyFont="1" applyBorder="1"/>
    <xf numFmtId="2" fontId="11" fillId="0" borderId="9" xfId="0" applyNumberFormat="1"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45"/>
  <sheetViews>
    <sheetView tabSelected="1" topLeftCell="C1" zoomScaleSheetLayoutView="100" workbookViewId="0">
      <selection activeCell="C42" sqref="C42:G45"/>
    </sheetView>
  </sheetViews>
  <sheetFormatPr defaultColWidth="9.140625" defaultRowHeight="12.75"/>
  <cols>
    <col min="1" max="1" width="4.5703125" style="1" customWidth="1"/>
    <col min="2" max="2" width="12.42578125" style="1" customWidth="1"/>
    <col min="3" max="3" width="49.5703125" style="1" customWidth="1"/>
    <col min="4" max="4" width="7" style="1" customWidth="1"/>
    <col min="5" max="5" width="9.42578125" style="1" customWidth="1"/>
    <col min="6" max="6" width="8.42578125" style="1" customWidth="1"/>
    <col min="7" max="7" width="12" style="1" customWidth="1"/>
    <col min="8" max="16384" width="9.140625" style="1"/>
  </cols>
  <sheetData>
    <row r="1" spans="1:7" ht="23.25">
      <c r="A1" s="50" t="s">
        <v>4</v>
      </c>
      <c r="B1" s="50"/>
      <c r="C1" s="50"/>
      <c r="D1" s="50"/>
      <c r="E1" s="50"/>
      <c r="F1" s="50"/>
      <c r="G1" s="50"/>
    </row>
    <row r="2" spans="1:7" ht="71.25" customHeight="1" thickBot="1">
      <c r="A2" s="51" t="s">
        <v>70</v>
      </c>
      <c r="B2" s="51"/>
      <c r="C2" s="52"/>
      <c r="D2" s="52"/>
      <c r="E2" s="52"/>
      <c r="F2" s="52"/>
      <c r="G2" s="53"/>
    </row>
    <row r="3" spans="1:7" ht="24" customHeight="1">
      <c r="A3" s="2"/>
      <c r="B3" s="2"/>
      <c r="C3" s="3" t="s">
        <v>5</v>
      </c>
      <c r="D3" s="2"/>
      <c r="E3" s="4" t="s">
        <v>0</v>
      </c>
      <c r="F3" s="5"/>
      <c r="G3" s="44"/>
    </row>
    <row r="4" spans="1:7" ht="21" customHeight="1">
      <c r="A4"/>
      <c r="B4"/>
      <c r="C4" s="13" t="s">
        <v>16</v>
      </c>
      <c r="D4"/>
      <c r="E4" s="4" t="s">
        <v>0</v>
      </c>
      <c r="F4" s="14"/>
      <c r="G4" s="18"/>
    </row>
    <row r="5" spans="1:7" ht="18" customHeight="1">
      <c r="A5"/>
      <c r="B5"/>
      <c r="C5" s="13" t="s">
        <v>17</v>
      </c>
      <c r="D5"/>
      <c r="E5" s="4" t="s">
        <v>0</v>
      </c>
      <c r="F5" s="14"/>
      <c r="G5" s="18"/>
    </row>
    <row r="6" spans="1:7" ht="21" customHeight="1">
      <c r="A6"/>
      <c r="B6"/>
      <c r="C6" s="13" t="s">
        <v>62</v>
      </c>
      <c r="D6"/>
      <c r="E6"/>
      <c r="F6"/>
      <c r="G6" s="16"/>
    </row>
    <row r="7" spans="1:7" ht="21" customHeight="1">
      <c r="A7"/>
      <c r="B7"/>
      <c r="C7" s="13" t="s">
        <v>18</v>
      </c>
      <c r="D7"/>
      <c r="E7"/>
      <c r="F7"/>
      <c r="G7" s="15"/>
    </row>
    <row r="8" spans="1:7" ht="24" customHeight="1">
      <c r="A8"/>
      <c r="B8"/>
      <c r="C8" s="13" t="s">
        <v>61</v>
      </c>
      <c r="D8"/>
      <c r="E8"/>
      <c r="F8"/>
      <c r="G8" s="17"/>
    </row>
    <row r="9" spans="1:7" ht="25.5">
      <c r="A9" s="6" t="s">
        <v>6</v>
      </c>
      <c r="B9" s="6" t="s">
        <v>25</v>
      </c>
      <c r="C9" s="6" t="s">
        <v>7</v>
      </c>
      <c r="D9" s="6" t="s">
        <v>2</v>
      </c>
      <c r="E9" s="6" t="s">
        <v>1</v>
      </c>
      <c r="F9" s="6" t="s">
        <v>8</v>
      </c>
      <c r="G9" s="6" t="s">
        <v>3</v>
      </c>
    </row>
    <row r="10" spans="1:7" ht="55.5" customHeight="1">
      <c r="A10" s="46">
        <v>1</v>
      </c>
      <c r="B10" s="47" t="s">
        <v>63</v>
      </c>
      <c r="C10" s="47" t="s">
        <v>64</v>
      </c>
      <c r="D10" s="46" t="s">
        <v>9</v>
      </c>
      <c r="E10" s="46">
        <v>89.26</v>
      </c>
      <c r="F10" s="46">
        <v>823.7</v>
      </c>
      <c r="G10" s="48">
        <f>ROUND((E10*F10),2)</f>
        <v>73523.460000000006</v>
      </c>
    </row>
    <row r="11" spans="1:7" ht="58.5" customHeight="1">
      <c r="A11" s="46">
        <v>2</v>
      </c>
      <c r="B11" s="47" t="s">
        <v>68</v>
      </c>
      <c r="C11" s="47" t="s">
        <v>69</v>
      </c>
      <c r="D11" s="46" t="s">
        <v>9</v>
      </c>
      <c r="E11" s="46">
        <v>33.93</v>
      </c>
      <c r="F11" s="46">
        <v>970.9</v>
      </c>
      <c r="G11" s="48">
        <f>ROUND((E11*F11),2)</f>
        <v>32942.639999999999</v>
      </c>
    </row>
    <row r="12" spans="1:7" ht="70.5" customHeight="1">
      <c r="A12" s="9">
        <v>3</v>
      </c>
      <c r="B12" s="9" t="s">
        <v>33</v>
      </c>
      <c r="C12" s="7" t="s">
        <v>19</v>
      </c>
      <c r="D12" s="9" t="s">
        <v>9</v>
      </c>
      <c r="E12" s="8">
        <v>250.51</v>
      </c>
      <c r="F12" s="8">
        <v>360.7</v>
      </c>
      <c r="G12" s="27">
        <f t="shared" ref="G12:G19" si="0">ROUND(F12*E12,2)</f>
        <v>90358.96</v>
      </c>
    </row>
    <row r="13" spans="1:7" ht="47.25" customHeight="1">
      <c r="A13" s="9">
        <v>4</v>
      </c>
      <c r="B13" s="9" t="s">
        <v>26</v>
      </c>
      <c r="C13" s="7" t="s">
        <v>10</v>
      </c>
      <c r="D13" s="9" t="s">
        <v>9</v>
      </c>
      <c r="E13" s="8">
        <v>20.2</v>
      </c>
      <c r="F13" s="8">
        <v>287.3</v>
      </c>
      <c r="G13" s="27">
        <f t="shared" si="0"/>
        <v>5803.46</v>
      </c>
    </row>
    <row r="14" spans="1:7" ht="48.75" customHeight="1">
      <c r="A14" s="9">
        <v>5</v>
      </c>
      <c r="B14" s="9" t="s">
        <v>27</v>
      </c>
      <c r="C14" s="7" t="s">
        <v>11</v>
      </c>
      <c r="D14" s="9" t="s">
        <v>12</v>
      </c>
      <c r="E14" s="8">
        <v>264.87</v>
      </c>
      <c r="F14" s="8">
        <v>283.3</v>
      </c>
      <c r="G14" s="27">
        <f t="shared" si="0"/>
        <v>75037.67</v>
      </c>
    </row>
    <row r="15" spans="1:7" ht="75" customHeight="1">
      <c r="A15" s="9">
        <v>6</v>
      </c>
      <c r="B15" s="9" t="s">
        <v>30</v>
      </c>
      <c r="C15" s="7" t="s">
        <v>34</v>
      </c>
      <c r="D15" s="9" t="s">
        <v>9</v>
      </c>
      <c r="E15" s="8">
        <v>121.17</v>
      </c>
      <c r="F15" s="8">
        <v>4649</v>
      </c>
      <c r="G15" s="27">
        <f t="shared" si="0"/>
        <v>563319.32999999996</v>
      </c>
    </row>
    <row r="16" spans="1:7" ht="58.5" customHeight="1">
      <c r="A16" s="9">
        <v>7</v>
      </c>
      <c r="B16" s="9" t="s">
        <v>35</v>
      </c>
      <c r="C16" s="7" t="s">
        <v>36</v>
      </c>
      <c r="D16" s="9" t="s">
        <v>12</v>
      </c>
      <c r="E16" s="8">
        <v>1183.46</v>
      </c>
      <c r="F16" s="8">
        <v>375.1</v>
      </c>
      <c r="G16" s="27">
        <f t="shared" si="0"/>
        <v>443915.85</v>
      </c>
    </row>
    <row r="17" spans="1:7" ht="67.5" customHeight="1">
      <c r="A17" s="9">
        <v>8</v>
      </c>
      <c r="B17" s="9" t="s">
        <v>28</v>
      </c>
      <c r="C17" s="7" t="s">
        <v>37</v>
      </c>
      <c r="D17" s="9" t="s">
        <v>9</v>
      </c>
      <c r="E17" s="8">
        <v>150.82</v>
      </c>
      <c r="F17" s="8">
        <v>4688.3</v>
      </c>
      <c r="G17" s="27">
        <f t="shared" si="0"/>
        <v>707089.41</v>
      </c>
    </row>
    <row r="18" spans="1:7" ht="60" customHeight="1">
      <c r="A18" s="9">
        <v>9</v>
      </c>
      <c r="B18" s="9" t="s">
        <v>29</v>
      </c>
      <c r="C18" s="7" t="s">
        <v>38</v>
      </c>
      <c r="D18" s="9" t="s">
        <v>13</v>
      </c>
      <c r="E18" s="8">
        <v>13302.5</v>
      </c>
      <c r="F18" s="8">
        <v>92.6</v>
      </c>
      <c r="G18" s="27">
        <f t="shared" si="0"/>
        <v>1231811.5</v>
      </c>
    </row>
    <row r="19" spans="1:7" ht="69.75" customHeight="1">
      <c r="A19" s="9">
        <v>10</v>
      </c>
      <c r="B19" s="25" t="s">
        <v>39</v>
      </c>
      <c r="C19" s="11" t="s">
        <v>40</v>
      </c>
      <c r="D19" s="9" t="s">
        <v>13</v>
      </c>
      <c r="E19" s="8">
        <v>673.44</v>
      </c>
      <c r="F19" s="8">
        <v>95.4</v>
      </c>
      <c r="G19" s="27">
        <f t="shared" si="0"/>
        <v>64246.18</v>
      </c>
    </row>
    <row r="20" spans="1:7" ht="48.75" customHeight="1">
      <c r="A20" s="9"/>
      <c r="B20" s="54" t="s">
        <v>41</v>
      </c>
      <c r="C20" s="55"/>
      <c r="D20" s="55"/>
      <c r="E20" s="55"/>
      <c r="F20" s="56"/>
      <c r="G20" s="27">
        <f>ROUND(SUM(G10:G19),2)</f>
        <v>3288048.46</v>
      </c>
    </row>
    <row r="21" spans="1:7" ht="33" customHeight="1">
      <c r="A21" s="9">
        <v>11</v>
      </c>
      <c r="B21" s="9"/>
      <c r="C21" s="26" t="s">
        <v>42</v>
      </c>
      <c r="D21" s="9"/>
      <c r="E21" s="8"/>
      <c r="F21" s="8"/>
      <c r="G21" s="10"/>
    </row>
    <row r="22" spans="1:7" ht="27" customHeight="1">
      <c r="A22" s="9" t="s">
        <v>50</v>
      </c>
      <c r="B22" s="9"/>
      <c r="C22" s="7" t="s">
        <v>45</v>
      </c>
      <c r="D22" s="9" t="s">
        <v>14</v>
      </c>
      <c r="E22" s="28">
        <v>1928</v>
      </c>
      <c r="F22" s="8">
        <v>359.04</v>
      </c>
      <c r="G22" s="27">
        <f>ROUND((E22*F22/1000),2)</f>
        <v>692.23</v>
      </c>
    </row>
    <row r="23" spans="1:7" ht="27" customHeight="1">
      <c r="A23" s="9" t="s">
        <v>51</v>
      </c>
      <c r="B23" s="9"/>
      <c r="C23" s="7" t="s">
        <v>46</v>
      </c>
      <c r="D23" s="9" t="s">
        <v>15</v>
      </c>
      <c r="E23" s="8">
        <v>99.1</v>
      </c>
      <c r="F23" s="8">
        <v>231.56</v>
      </c>
      <c r="G23" s="27">
        <f>ROUND(F23*E23,2)</f>
        <v>22947.599999999999</v>
      </c>
    </row>
    <row r="24" spans="1:7" ht="21.75" customHeight="1">
      <c r="A24" s="9"/>
      <c r="B24" s="9"/>
      <c r="C24" s="57" t="s">
        <v>41</v>
      </c>
      <c r="D24" s="58"/>
      <c r="E24" s="58"/>
      <c r="F24" s="59"/>
      <c r="G24" s="27">
        <f>SUM(G22:G23)</f>
        <v>23639.829999999998</v>
      </c>
    </row>
    <row r="25" spans="1:7" ht="30.75" customHeight="1">
      <c r="A25" s="9">
        <v>12</v>
      </c>
      <c r="B25" s="9"/>
      <c r="C25" s="26" t="s">
        <v>43</v>
      </c>
      <c r="D25" s="9"/>
      <c r="E25" s="8"/>
      <c r="F25" s="8"/>
      <c r="G25" s="10"/>
    </row>
    <row r="26" spans="1:7" ht="21.75" customHeight="1">
      <c r="A26" s="9" t="s">
        <v>50</v>
      </c>
      <c r="B26" s="9"/>
      <c r="C26" s="7" t="s">
        <v>44</v>
      </c>
      <c r="D26" s="9" t="s">
        <v>14</v>
      </c>
      <c r="E26" s="28">
        <f>E22</f>
        <v>1928</v>
      </c>
      <c r="F26" s="8">
        <v>919.21</v>
      </c>
      <c r="G26" s="27">
        <f>ROUND((E26*F26/1000),2)</f>
        <v>1772.24</v>
      </c>
    </row>
    <row r="27" spans="1:7" ht="19.5" customHeight="1">
      <c r="A27" s="9" t="s">
        <v>51</v>
      </c>
      <c r="B27" s="9"/>
      <c r="C27" s="7" t="s">
        <v>47</v>
      </c>
      <c r="D27" s="9" t="s">
        <v>9</v>
      </c>
      <c r="E27" s="8">
        <v>24.17</v>
      </c>
      <c r="F27" s="8">
        <v>310.47000000000003</v>
      </c>
      <c r="G27" s="27">
        <f>ROUND(F27*E27,2)</f>
        <v>7504.06</v>
      </c>
    </row>
    <row r="28" spans="1:7" ht="18" customHeight="1">
      <c r="A28" s="9" t="s">
        <v>52</v>
      </c>
      <c r="B28" s="9"/>
      <c r="C28" s="7" t="s">
        <v>48</v>
      </c>
      <c r="D28" s="9" t="s">
        <v>9</v>
      </c>
      <c r="E28" s="8">
        <v>119.38</v>
      </c>
      <c r="F28" s="8">
        <v>2941.19</v>
      </c>
      <c r="G28" s="27">
        <f>ROUND((E28*F28),2)</f>
        <v>351119.26</v>
      </c>
    </row>
    <row r="29" spans="1:7" ht="19.5" customHeight="1">
      <c r="A29" s="9" t="s">
        <v>53</v>
      </c>
      <c r="B29" s="9"/>
      <c r="C29" s="7" t="s">
        <v>49</v>
      </c>
      <c r="D29" s="9" t="s">
        <v>9</v>
      </c>
      <c r="E29" s="8">
        <v>231.19</v>
      </c>
      <c r="F29" s="8">
        <v>2547.88</v>
      </c>
      <c r="G29" s="27">
        <f>ROUND((E29*F29),2)</f>
        <v>589044.38</v>
      </c>
    </row>
    <row r="30" spans="1:7" hidden="1">
      <c r="A30" s="9"/>
      <c r="B30" s="9"/>
      <c r="C30" s="7"/>
      <c r="D30" s="9"/>
      <c r="E30" s="8"/>
      <c r="F30" s="8"/>
      <c r="G30" s="10"/>
    </row>
    <row r="31" spans="1:7" ht="19.5" customHeight="1">
      <c r="A31" s="22"/>
      <c r="B31" s="23"/>
      <c r="C31" s="21" t="s">
        <v>31</v>
      </c>
      <c r="D31" s="9"/>
      <c r="E31" s="8"/>
      <c r="F31" s="8"/>
      <c r="G31" s="29">
        <f>G20+G24+SUM(G26:G30)</f>
        <v>4261128.2300000004</v>
      </c>
    </row>
    <row r="32" spans="1:7" ht="19.5" customHeight="1">
      <c r="A32" s="9"/>
      <c r="B32" s="9"/>
      <c r="C32" s="24" t="s">
        <v>65</v>
      </c>
      <c r="D32" s="9"/>
      <c r="E32" s="8"/>
      <c r="F32" s="8"/>
      <c r="G32" s="29">
        <f>ROUND(G31*5.36%,2)</f>
        <v>228396.47</v>
      </c>
    </row>
    <row r="33" spans="1:7" ht="29.25" customHeight="1">
      <c r="A33" s="9">
        <v>14</v>
      </c>
      <c r="B33" s="9"/>
      <c r="C33" s="49" t="s">
        <v>66</v>
      </c>
      <c r="D33" s="9" t="s">
        <v>67</v>
      </c>
      <c r="E33" s="8">
        <v>6614</v>
      </c>
      <c r="F33" s="8">
        <v>5128</v>
      </c>
      <c r="G33" s="29">
        <f>E33*F33/1000</f>
        <v>33916.591999999997</v>
      </c>
    </row>
    <row r="34" spans="1:7" ht="24" customHeight="1">
      <c r="A34" s="9"/>
      <c r="B34" s="9"/>
      <c r="C34" s="21" t="s">
        <v>56</v>
      </c>
      <c r="D34" s="9"/>
      <c r="E34" s="8"/>
      <c r="F34" s="8"/>
      <c r="G34" s="29">
        <f>SUM(G31:G32)-G33</f>
        <v>4455608.108</v>
      </c>
    </row>
    <row r="35" spans="1:7" ht="27" customHeight="1">
      <c r="A35" s="9">
        <v>15</v>
      </c>
      <c r="B35" s="9"/>
      <c r="C35" s="45" t="s">
        <v>32</v>
      </c>
      <c r="D35" s="9"/>
      <c r="E35" s="8"/>
      <c r="F35" s="8"/>
      <c r="G35" s="10"/>
    </row>
    <row r="36" spans="1:7" ht="19.5" customHeight="1">
      <c r="A36" s="9" t="s">
        <v>50</v>
      </c>
      <c r="B36" s="19"/>
      <c r="C36" s="12" t="s">
        <v>20</v>
      </c>
      <c r="D36" s="9" t="s">
        <v>14</v>
      </c>
      <c r="E36" s="8">
        <f>E26</f>
        <v>1928</v>
      </c>
      <c r="F36" s="8">
        <v>512.79999999999995</v>
      </c>
      <c r="G36" s="27">
        <f>ROUND(E36*F36/1000, 2)</f>
        <v>988.68</v>
      </c>
    </row>
    <row r="37" spans="1:7" ht="18" customHeight="1">
      <c r="A37" s="9" t="s">
        <v>51</v>
      </c>
      <c r="B37" s="20"/>
      <c r="C37" s="12" t="s">
        <v>21</v>
      </c>
      <c r="D37" s="9" t="s">
        <v>9</v>
      </c>
      <c r="E37" s="8">
        <f>E27</f>
        <v>24.17</v>
      </c>
      <c r="F37" s="8">
        <v>14.2</v>
      </c>
      <c r="G37" s="27">
        <f>ROUND(F37*E37,2)</f>
        <v>343.21</v>
      </c>
    </row>
    <row r="38" spans="1:7" ht="19.5" customHeight="1">
      <c r="A38" s="9" t="s">
        <v>52</v>
      </c>
      <c r="B38" s="19"/>
      <c r="C38" s="12" t="s">
        <v>22</v>
      </c>
      <c r="D38" s="9" t="s">
        <v>9</v>
      </c>
      <c r="E38" s="8">
        <f>E28</f>
        <v>119.38</v>
      </c>
      <c r="F38" s="8">
        <v>17.600000000000001</v>
      </c>
      <c r="G38" s="27">
        <f>ROUND(F38*E38,2)</f>
        <v>2101.09</v>
      </c>
    </row>
    <row r="39" spans="1:7" ht="18" customHeight="1">
      <c r="A39" s="9" t="s">
        <v>53</v>
      </c>
      <c r="B39" s="20"/>
      <c r="C39" s="12" t="s">
        <v>23</v>
      </c>
      <c r="D39" s="9" t="s">
        <v>9</v>
      </c>
      <c r="E39" s="8">
        <f>E29</f>
        <v>231.19</v>
      </c>
      <c r="F39" s="8">
        <v>59.5</v>
      </c>
      <c r="G39" s="27">
        <f>ROUND(F39*E39,2)</f>
        <v>13755.81</v>
      </c>
    </row>
    <row r="40" spans="1:7" ht="18" customHeight="1">
      <c r="A40" s="34" t="s">
        <v>54</v>
      </c>
      <c r="B40" s="35"/>
      <c r="C40" s="36" t="s">
        <v>24</v>
      </c>
      <c r="D40" s="30" t="s">
        <v>9</v>
      </c>
      <c r="E40" s="30">
        <v>0</v>
      </c>
      <c r="F40" s="30">
        <v>3.3</v>
      </c>
      <c r="G40" s="31">
        <f>ROUND(F40*E40,0)</f>
        <v>0</v>
      </c>
    </row>
    <row r="41" spans="1:7" ht="19.5" customHeight="1">
      <c r="A41" s="40"/>
      <c r="B41" s="40"/>
      <c r="C41" s="42" t="s">
        <v>57</v>
      </c>
      <c r="D41" s="41"/>
      <c r="E41" s="41"/>
      <c r="F41" s="41"/>
      <c r="G41" s="33">
        <f>SUM(G36:G40)</f>
        <v>17188.79</v>
      </c>
    </row>
    <row r="42" spans="1:7" ht="18" customHeight="1">
      <c r="A42" s="37"/>
      <c r="B42" s="37"/>
      <c r="C42" s="60" t="s">
        <v>58</v>
      </c>
      <c r="D42" s="61"/>
      <c r="E42" s="38"/>
      <c r="F42" s="38"/>
      <c r="G42" s="39">
        <f>G41*18%</f>
        <v>3093.9821999999999</v>
      </c>
    </row>
    <row r="43" spans="1:7" ht="18" customHeight="1">
      <c r="A43" s="37"/>
      <c r="B43" s="37"/>
      <c r="C43" s="60" t="s">
        <v>55</v>
      </c>
      <c r="D43" s="61"/>
      <c r="E43" s="61"/>
      <c r="F43" s="61"/>
      <c r="G43" s="62">
        <f>G41+G42</f>
        <v>20282.772199999999</v>
      </c>
    </row>
    <row r="44" spans="1:7" ht="21.75" customHeight="1">
      <c r="A44" s="43"/>
      <c r="B44" s="43"/>
      <c r="C44" s="42" t="s">
        <v>59</v>
      </c>
      <c r="D44" s="63"/>
      <c r="E44" s="63"/>
      <c r="F44" s="64"/>
      <c r="G44" s="65">
        <f>G34+G43</f>
        <v>4475890.8801999995</v>
      </c>
    </row>
    <row r="45" spans="1:7" ht="37.5" customHeight="1">
      <c r="A45" s="32"/>
      <c r="B45" s="32"/>
      <c r="C45" s="66" t="s">
        <v>60</v>
      </c>
      <c r="D45" s="67"/>
      <c r="E45" s="67"/>
      <c r="F45" s="67"/>
      <c r="G45" s="68">
        <f>ROUND(G44,0)</f>
        <v>4475891</v>
      </c>
    </row>
  </sheetData>
  <mergeCells count="4">
    <mergeCell ref="A1:G1"/>
    <mergeCell ref="A2:G2"/>
    <mergeCell ref="B20:F20"/>
    <mergeCell ref="C24:F24"/>
  </mergeCells>
  <phoneticPr fontId="0" type="noConversion"/>
  <pageMargins left="0.5" right="0.25" top="0.25" bottom="0.25" header="0.25" footer="0.2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NNMOTIHARI</cp:lastModifiedBy>
  <cp:lastPrinted>2023-12-29T12:00:43Z</cp:lastPrinted>
  <dcterms:created xsi:type="dcterms:W3CDTF">2008-11-15T19:27:23Z</dcterms:created>
  <dcterms:modified xsi:type="dcterms:W3CDTF">2026-06-19T11:19:12Z</dcterms:modified>
</cp:coreProperties>
</file>